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Projecten\ICT\1008204 - A-Gebied\04 Pier &amp; Airside\23 SSB's\SSB project\SSB aanbesteding\07 RFP\03 werkversie RFP\Bijlagen\"/>
    </mc:Choice>
  </mc:AlternateContent>
  <bookViews>
    <workbookView xWindow="0" yWindow="0" windowWidth="25200" windowHeight="11895"/>
  </bookViews>
  <sheets>
    <sheet name="Master sheet TCO" sheetId="1" r:id="rId1"/>
    <sheet name="Training" sheetId="6" r:id="rId2"/>
    <sheet name="Projectmanagement" sheetId="7" r:id="rId3"/>
    <sheet name="PoC and Testing" sheetId="8" r:id="rId4"/>
    <sheet name="Additional agreement" sheetId="9" r:id="rId5"/>
    <sheet name="Options" sheetId="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8" l="1"/>
  <c r="E11" i="8"/>
  <c r="E19" i="8"/>
  <c r="E20" i="8"/>
  <c r="G11" i="5" l="1"/>
  <c r="G12" i="5"/>
  <c r="G13" i="5"/>
  <c r="F14" i="9"/>
  <c r="F8" i="7"/>
  <c r="E13" i="8"/>
  <c r="F23" i="1" s="1"/>
  <c r="E10" i="8"/>
  <c r="E14" i="6" l="1"/>
  <c r="E12" i="6"/>
  <c r="E22" i="8"/>
  <c r="F24" i="1" s="1"/>
  <c r="H24" i="1" s="1"/>
  <c r="E9" i="8"/>
  <c r="E17" i="8"/>
  <c r="E16" i="8"/>
  <c r="E8" i="8"/>
  <c r="E7" i="8"/>
  <c r="E6" i="8"/>
  <c r="E18" i="8"/>
  <c r="E5" i="8"/>
  <c r="H26" i="5"/>
  <c r="H25" i="5"/>
  <c r="H24" i="5"/>
  <c r="H23" i="5"/>
  <c r="H22" i="5"/>
  <c r="E7" i="6"/>
  <c r="E8" i="6"/>
  <c r="E9" i="6"/>
  <c r="E10" i="6"/>
  <c r="E11" i="6"/>
  <c r="E5" i="7" l="1"/>
  <c r="E4" i="7"/>
  <c r="F22" i="1" s="1"/>
  <c r="E6" i="6"/>
  <c r="E5" i="6"/>
  <c r="H31" i="5" l="1"/>
  <c r="H30" i="5"/>
  <c r="H29" i="5"/>
  <c r="H28" i="5"/>
  <c r="H27" i="5"/>
  <c r="H21" i="5"/>
  <c r="H20" i="5"/>
  <c r="H19" i="5"/>
  <c r="H18" i="5"/>
  <c r="H16" i="5"/>
  <c r="G10" i="5"/>
  <c r="G9" i="5"/>
  <c r="H11" i="1"/>
  <c r="H22" i="1" l="1"/>
  <c r="H21" i="1"/>
  <c r="E32" i="1"/>
  <c r="H32" i="1" s="1"/>
  <c r="E31" i="1"/>
  <c r="H31" i="1" s="1"/>
  <c r="E30" i="1"/>
  <c r="H30" i="1" s="1"/>
  <c r="E29" i="1"/>
  <c r="H29" i="1" s="1"/>
  <c r="H20" i="1"/>
  <c r="H23" i="1"/>
  <c r="H25" i="1"/>
  <c r="H15" i="1"/>
  <c r="E18" i="1"/>
  <c r="H18" i="1" s="1"/>
  <c r="E16" i="1"/>
  <c r="H16" i="1" s="1"/>
  <c r="E19" i="1"/>
  <c r="H19" i="1" s="1"/>
  <c r="E17" i="1"/>
  <c r="H17" i="1" s="1"/>
  <c r="H8" i="1"/>
  <c r="H9" i="1"/>
  <c r="H10" i="1"/>
  <c r="H7" i="1"/>
  <c r="I12" i="1" l="1"/>
  <c r="I26" i="1"/>
  <c r="I33" i="1"/>
  <c r="I35" i="1" l="1"/>
</calcChain>
</file>

<file path=xl/sharedStrings.xml><?xml version="1.0" encoding="utf-8"?>
<sst xmlns="http://schemas.openxmlformats.org/spreadsheetml/2006/main" count="168" uniqueCount="113">
  <si>
    <t>Price sheet SSB</t>
  </si>
  <si>
    <t>a</t>
  </si>
  <si>
    <t>b</t>
  </si>
  <si>
    <t>c</t>
  </si>
  <si>
    <t>d</t>
  </si>
  <si>
    <t>e</t>
  </si>
  <si>
    <t>i</t>
  </si>
  <si>
    <t>e-1</t>
  </si>
  <si>
    <t>Single SSB lane including boarding pass reader</t>
  </si>
  <si>
    <t>Double SSB lane including boarding pass readers</t>
  </si>
  <si>
    <t>Extra price for another brand boarding pass reader (please give the brand and type number)</t>
  </si>
  <si>
    <t>number</t>
  </si>
  <si>
    <t>price</t>
  </si>
  <si>
    <t>total</t>
  </si>
  <si>
    <t>f</t>
  </si>
  <si>
    <t>g</t>
  </si>
  <si>
    <t>h</t>
  </si>
  <si>
    <t>j</t>
  </si>
  <si>
    <t>Installation, configuration and testing Single SSB lane, see I)</t>
  </si>
  <si>
    <t>Installation, configuration and testing Double SSB lane, see I)</t>
  </si>
  <si>
    <t>Installation, configuration and testing the management software, see I)</t>
  </si>
  <si>
    <t xml:space="preserve">Gate client installation, configuration and testing including connection to CUTE </t>
  </si>
  <si>
    <t>Training, see II)</t>
  </si>
  <si>
    <t>Project management, see I)</t>
  </si>
  <si>
    <t>POC, see IV)</t>
  </si>
  <si>
    <t>2.    Professional services (one off costs)</t>
  </si>
  <si>
    <t>3rd level software maintenance &amp; support single SSB lane, see III)</t>
  </si>
  <si>
    <t>3rd level software maintenance &amp; support double SSB lane, see III)</t>
  </si>
  <si>
    <t>number in years</t>
  </si>
  <si>
    <t>total for 4 years</t>
  </si>
  <si>
    <t>3.    Maintenance &amp; service (yearly) including Reading devices and BGR</t>
  </si>
  <si>
    <t>total price for Hardware and software</t>
  </si>
  <si>
    <t>Brand</t>
  </si>
  <si>
    <t>Total price for professional services (one off costs)</t>
  </si>
  <si>
    <t>TCO for SSB's in 4 Years</t>
  </si>
  <si>
    <t>Total</t>
  </si>
  <si>
    <t>Installation, configuration and testing Single SSB lane in test lab, see I)</t>
  </si>
  <si>
    <t>e-2</t>
  </si>
  <si>
    <t>e-3</t>
  </si>
  <si>
    <t>d-1</t>
  </si>
  <si>
    <t>d-2</t>
  </si>
  <si>
    <t>Price sheet SSB options</t>
  </si>
  <si>
    <t>1.    Hardware options (including SSB related software):</t>
  </si>
  <si>
    <t>Type</t>
  </si>
  <si>
    <t>other options ……</t>
  </si>
  <si>
    <t>…….</t>
  </si>
  <si>
    <t>daily rate for additional software support</t>
  </si>
  <si>
    <t>…..</t>
  </si>
  <si>
    <t>Transport double SSB to Schiphol</t>
  </si>
  <si>
    <t>Please give all the options, training facilities and professional service rates.</t>
  </si>
  <si>
    <t>Please put your information in the green cells</t>
  </si>
  <si>
    <t>Extension package for creating double SSB lane of a single one</t>
  </si>
  <si>
    <t>Extension package for creating triple SSB lane of a double one</t>
  </si>
  <si>
    <t>daily rate for additional project management</t>
  </si>
  <si>
    <t>daily rate for additional hardware support</t>
  </si>
  <si>
    <t>Transport one single SSB to Schiphol</t>
  </si>
  <si>
    <t>1.    Hardware (including SSB related software, one off costs):</t>
  </si>
  <si>
    <t>price per Year per lane</t>
  </si>
  <si>
    <t>2.    Professional services (one off costs) for additional requests</t>
  </si>
  <si>
    <t>Train the trainer</t>
  </si>
  <si>
    <t>Instruction video</t>
  </si>
  <si>
    <t>SSB manual</t>
  </si>
  <si>
    <t>Demo sessions</t>
  </si>
  <si>
    <t>Training gate support</t>
  </si>
  <si>
    <t>DCS – gate agent check</t>
  </si>
  <si>
    <t>First operational flight check</t>
  </si>
  <si>
    <t>Training sheet (see training requirements)</t>
  </si>
  <si>
    <t>for mentioned TCO quantity</t>
  </si>
  <si>
    <t>For first project (TCO)</t>
  </si>
  <si>
    <t>Architect</t>
  </si>
  <si>
    <t>Transport all SSB’s to Schiphol</t>
  </si>
  <si>
    <t>daily rate for additional (solution)architect</t>
  </si>
  <si>
    <t>k</t>
  </si>
  <si>
    <t>l</t>
  </si>
  <si>
    <t>m</t>
  </si>
  <si>
    <t>n</t>
  </si>
  <si>
    <t>o</t>
  </si>
  <si>
    <t>p</t>
  </si>
  <si>
    <t>Testing sheet (see test requirements)</t>
  </si>
  <si>
    <t>Functional specification (for PoC)</t>
  </si>
  <si>
    <t>First operational flight check (for first project)</t>
  </si>
  <si>
    <t>Functional management guide (for first project)</t>
  </si>
  <si>
    <t>Implementation plan ( for fist project)</t>
  </si>
  <si>
    <t>Total PoC</t>
  </si>
  <si>
    <t>Testing for first project</t>
  </si>
  <si>
    <t>Integration all SSB’s and management system in environment of Schiphol IT and SITA CUTE environment</t>
  </si>
  <si>
    <t>Project management (first project, part of TCO), see requirements for professional services</t>
  </si>
  <si>
    <t>Quick Reference Card (QRC)</t>
  </si>
  <si>
    <r>
      <t xml:space="preserve">Single SSB lane including boarding pass reader for testing only </t>
    </r>
    <r>
      <rPr>
        <b/>
        <sz val="10"/>
        <color theme="1"/>
        <rFont val="Frutiger for Schiphol Book"/>
        <family val="2"/>
      </rPr>
      <t>(this SSB will be placed in the test lab)</t>
    </r>
  </si>
  <si>
    <t>All professional services for PoC</t>
  </si>
  <si>
    <t xml:space="preserve">&lt; please describe the type of services &gt; </t>
  </si>
  <si>
    <t>f-1</t>
  </si>
  <si>
    <t>f-2</t>
  </si>
  <si>
    <t>f-3</t>
  </si>
  <si>
    <t>f-4</t>
  </si>
  <si>
    <t>1.    additional services for fulfilling the requirements off the additional agreement for Capital Program (pier-A)</t>
  </si>
  <si>
    <t xml:space="preserve">Please fill in the additional roles and tariff for the project </t>
  </si>
  <si>
    <t>daily tariff</t>
  </si>
  <si>
    <t>Project manager</t>
  </si>
  <si>
    <t>Management monitoring tool for management &amp; maintenance reports and status information</t>
  </si>
  <si>
    <r>
      <t xml:space="preserve">Management monitoring tool for management &amp; maintenance reports and status information only </t>
    </r>
    <r>
      <rPr>
        <b/>
        <sz val="10"/>
        <color theme="1"/>
        <rFont val="Frutiger for Schiphol Book"/>
        <family val="2"/>
      </rPr>
      <t>for test purpose</t>
    </r>
  </si>
  <si>
    <t>Design (architectural design) for PoC</t>
  </si>
  <si>
    <t>Additional Test environment  for POC (excluding the SSB's and management monitoring tool see master sheet)</t>
  </si>
  <si>
    <t>(optional) 2nd level software maintenance &amp; support single SSB lane, see III)</t>
  </si>
  <si>
    <t>(optional) 2nd level software maintenance &amp; support double SSB lane, see III)</t>
  </si>
  <si>
    <t>Quality (test) plan for PoC</t>
  </si>
  <si>
    <t>Test documentation and reports for PoC</t>
  </si>
  <si>
    <t>for mentioned TCO quantity (PoC)</t>
  </si>
  <si>
    <t>……..</t>
  </si>
  <si>
    <t>All professional services for (regression) Test</t>
  </si>
  <si>
    <t>Please fill in the additional roles and tariff for the tests</t>
  </si>
  <si>
    <t>Please fill in the additional roles and tariff for the PoC</t>
  </si>
  <si>
    <t>Total price for Maintenance &amp; service for 4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</si>
</sst>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3" x14ac:knownFonts="1">
    <font>
      <sz val="10"/>
      <color theme="1"/>
      <name val="Frutiger for Schiphol Book"/>
      <family val="2"/>
    </font>
    <font>
      <sz val="10"/>
      <color theme="1"/>
      <name val="Frutiger for Schiphol Book"/>
      <family val="2"/>
    </font>
    <font>
      <b/>
      <sz val="10"/>
      <color theme="1"/>
      <name val="Frutiger for Schiphol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center"/>
    </xf>
    <xf numFmtId="44" fontId="0" fillId="0" borderId="0" xfId="1" applyFont="1"/>
    <xf numFmtId="44" fontId="0" fillId="0" borderId="0" xfId="0" applyNumberFormat="1"/>
    <xf numFmtId="44" fontId="0" fillId="0" borderId="0" xfId="1" applyFont="1" applyAlignment="1">
      <alignment horizontal="center"/>
    </xf>
    <xf numFmtId="0" fontId="0" fillId="0" borderId="1" xfId="0" applyBorder="1"/>
    <xf numFmtId="0" fontId="2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vertical="center"/>
    </xf>
    <xf numFmtId="4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/>
    </xf>
    <xf numFmtId="44" fontId="2" fillId="0" borderId="0" xfId="0" applyNumberFormat="1" applyFont="1"/>
    <xf numFmtId="0" fontId="2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center"/>
    </xf>
    <xf numFmtId="44" fontId="0" fillId="3" borderId="0" xfId="1" applyFont="1" applyFill="1" applyAlignment="1">
      <alignment horizontal="center"/>
    </xf>
    <xf numFmtId="44" fontId="0" fillId="3" borderId="0" xfId="1" applyFont="1" applyFill="1" applyAlignment="1">
      <alignment horizontal="center" vertical="center"/>
    </xf>
    <xf numFmtId="44" fontId="0" fillId="3" borderId="0" xfId="0" applyNumberFormat="1" applyFill="1"/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44" fontId="0" fillId="3" borderId="0" xfId="0" applyNumberFormat="1" applyFill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/>
    <xf numFmtId="0" fontId="2" fillId="3" borderId="0" xfId="0" applyFont="1" applyFill="1"/>
    <xf numFmtId="44" fontId="0" fillId="3" borderId="0" xfId="1" applyFont="1" applyFill="1"/>
    <xf numFmtId="16" fontId="0" fillId="0" borderId="0" xfId="0" applyNumberFormat="1" applyAlignment="1">
      <alignment vertical="center"/>
    </xf>
    <xf numFmtId="0" fontId="0" fillId="0" borderId="0" xfId="0" applyBorder="1"/>
    <xf numFmtId="44" fontId="2" fillId="0" borderId="0" xfId="1" applyFont="1"/>
    <xf numFmtId="0" fontId="2" fillId="0" borderId="0" xfId="0" applyFont="1" applyFill="1"/>
    <xf numFmtId="0" fontId="0" fillId="0" borderId="0" xfId="0" applyFill="1"/>
    <xf numFmtId="44" fontId="0" fillId="0" borderId="0" xfId="1" applyFont="1" applyFill="1"/>
    <xf numFmtId="0" fontId="2" fillId="2" borderId="0" xfId="0" applyFont="1" applyFill="1" applyAlignment="1">
      <alignment wrapText="1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/>
    </xf>
    <xf numFmtId="44" fontId="0" fillId="0" borderId="1" xfId="0" applyNumberFormat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13" workbookViewId="0">
      <selection activeCell="D30" sqref="D30"/>
    </sheetView>
  </sheetViews>
  <sheetFormatPr defaultRowHeight="12.75" x14ac:dyDescent="0.2"/>
  <cols>
    <col min="1" max="1" width="2" customWidth="1"/>
    <col min="2" max="2" width="6" customWidth="1"/>
    <col min="3" max="3" width="4.125" customWidth="1"/>
    <col min="4" max="4" width="49.625" customWidth="1"/>
    <col min="5" max="5" width="7.125" style="3" customWidth="1"/>
    <col min="6" max="6" width="11.75" style="3" bestFit="1" customWidth="1"/>
    <col min="7" max="7" width="12.625" customWidth="1"/>
    <col min="8" max="8" width="12.5" customWidth="1"/>
    <col min="9" max="9" width="13.625" customWidth="1"/>
    <col min="10" max="10" width="6.875" customWidth="1"/>
    <col min="11" max="11" width="6.125" customWidth="1"/>
  </cols>
  <sheetData>
    <row r="1" spans="1:9" x14ac:dyDescent="0.2">
      <c r="A1" s="2" t="s">
        <v>0</v>
      </c>
    </row>
    <row r="3" spans="1:9" x14ac:dyDescent="0.2">
      <c r="D3" s="30" t="s">
        <v>50</v>
      </c>
    </row>
    <row r="6" spans="1:9" x14ac:dyDescent="0.2">
      <c r="B6" s="17" t="s">
        <v>56</v>
      </c>
      <c r="C6" s="18"/>
      <c r="D6" s="18"/>
      <c r="E6" s="19" t="s">
        <v>11</v>
      </c>
      <c r="F6" s="19" t="s">
        <v>12</v>
      </c>
      <c r="G6" s="17"/>
      <c r="H6" s="19" t="s">
        <v>13</v>
      </c>
    </row>
    <row r="7" spans="1:9" x14ac:dyDescent="0.2">
      <c r="C7" t="s">
        <v>1</v>
      </c>
      <c r="D7" s="1" t="s">
        <v>8</v>
      </c>
      <c r="E7" s="3">
        <v>4</v>
      </c>
      <c r="F7" s="20">
        <v>0</v>
      </c>
      <c r="H7" s="5">
        <f>E7*F7</f>
        <v>0</v>
      </c>
    </row>
    <row r="8" spans="1:9" x14ac:dyDescent="0.2">
      <c r="C8" t="s">
        <v>2</v>
      </c>
      <c r="D8" s="1" t="s">
        <v>9</v>
      </c>
      <c r="E8" s="3">
        <v>9</v>
      </c>
      <c r="F8" s="20">
        <v>0</v>
      </c>
      <c r="H8" s="5">
        <f>E8*F8</f>
        <v>0</v>
      </c>
    </row>
    <row r="9" spans="1:9" s="9" customFormat="1" ht="25.5" x14ac:dyDescent="0.2">
      <c r="C9" s="9" t="s">
        <v>3</v>
      </c>
      <c r="D9" s="10" t="s">
        <v>88</v>
      </c>
      <c r="E9" s="11">
        <v>2</v>
      </c>
      <c r="F9" s="21">
        <v>0</v>
      </c>
      <c r="H9" s="12">
        <f>E9*F9</f>
        <v>0</v>
      </c>
    </row>
    <row r="10" spans="1:9" s="9" customFormat="1" ht="25.5" x14ac:dyDescent="0.2">
      <c r="C10" s="9" t="s">
        <v>39</v>
      </c>
      <c r="D10" s="10" t="s">
        <v>99</v>
      </c>
      <c r="E10" s="11">
        <v>1</v>
      </c>
      <c r="F10" s="21">
        <v>0</v>
      </c>
      <c r="H10" s="12">
        <f>E10*F10</f>
        <v>0</v>
      </c>
    </row>
    <row r="11" spans="1:9" s="9" customFormat="1" ht="26.25" thickBot="1" x14ac:dyDescent="0.25">
      <c r="C11" s="9" t="s">
        <v>40</v>
      </c>
      <c r="D11" s="10" t="s">
        <v>100</v>
      </c>
      <c r="E11" s="11">
        <v>1</v>
      </c>
      <c r="F11" s="21">
        <v>0</v>
      </c>
      <c r="H11" s="13">
        <f>E11*F11</f>
        <v>0</v>
      </c>
      <c r="I11" s="14"/>
    </row>
    <row r="12" spans="1:9" ht="13.5" thickTop="1" x14ac:dyDescent="0.2">
      <c r="D12" s="8" t="s">
        <v>31</v>
      </c>
      <c r="F12" s="6">
        <v>0</v>
      </c>
      <c r="H12" s="5"/>
      <c r="I12" s="4">
        <f>SUM(H7:H11)</f>
        <v>0</v>
      </c>
    </row>
    <row r="13" spans="1:9" x14ac:dyDescent="0.2">
      <c r="D13" s="1"/>
      <c r="G13" s="5"/>
    </row>
    <row r="14" spans="1:9" x14ac:dyDescent="0.2">
      <c r="B14" s="17" t="s">
        <v>25</v>
      </c>
      <c r="C14" s="18"/>
      <c r="D14" s="18"/>
      <c r="E14" s="19" t="s">
        <v>11</v>
      </c>
      <c r="F14" s="19" t="s">
        <v>12</v>
      </c>
      <c r="G14" s="17"/>
      <c r="H14" s="19" t="s">
        <v>13</v>
      </c>
    </row>
    <row r="15" spans="1:9" s="9" customFormat="1" ht="25.5" x14ac:dyDescent="0.2">
      <c r="C15" s="9" t="s">
        <v>1</v>
      </c>
      <c r="D15" s="10" t="s">
        <v>85</v>
      </c>
      <c r="E15" s="11">
        <v>1</v>
      </c>
      <c r="F15" s="21">
        <v>0</v>
      </c>
      <c r="H15" s="12">
        <f>E15*F15</f>
        <v>0</v>
      </c>
    </row>
    <row r="16" spans="1:9" x14ac:dyDescent="0.2">
      <c r="C16" t="s">
        <v>2</v>
      </c>
      <c r="D16" s="1" t="s">
        <v>18</v>
      </c>
      <c r="E16" s="3">
        <f>E7</f>
        <v>4</v>
      </c>
      <c r="F16" s="20">
        <v>0</v>
      </c>
      <c r="H16" s="5">
        <f t="shared" ref="H16:H25" si="0">E16*F16</f>
        <v>0</v>
      </c>
    </row>
    <row r="17" spans="2:9" x14ac:dyDescent="0.2">
      <c r="C17" t="s">
        <v>3</v>
      </c>
      <c r="D17" s="1" t="s">
        <v>19</v>
      </c>
      <c r="E17" s="3">
        <f>E8</f>
        <v>9</v>
      </c>
      <c r="F17" s="20">
        <v>0</v>
      </c>
      <c r="H17" s="5">
        <f t="shared" si="0"/>
        <v>0</v>
      </c>
    </row>
    <row r="18" spans="2:9" ht="25.5" x14ac:dyDescent="0.2">
      <c r="C18" t="s">
        <v>4</v>
      </c>
      <c r="D18" s="1" t="s">
        <v>36</v>
      </c>
      <c r="E18" s="3">
        <f>E9</f>
        <v>2</v>
      </c>
      <c r="F18" s="20">
        <v>0</v>
      </c>
      <c r="H18" s="5">
        <f t="shared" si="0"/>
        <v>0</v>
      </c>
    </row>
    <row r="19" spans="2:9" ht="25.5" x14ac:dyDescent="0.2">
      <c r="C19" t="s">
        <v>5</v>
      </c>
      <c r="D19" s="1" t="s">
        <v>20</v>
      </c>
      <c r="E19" s="3">
        <f>E9</f>
        <v>2</v>
      </c>
      <c r="F19" s="20">
        <v>0</v>
      </c>
      <c r="H19" s="5">
        <f t="shared" si="0"/>
        <v>0</v>
      </c>
    </row>
    <row r="20" spans="2:9" s="9" customFormat="1" ht="25.5" x14ac:dyDescent="0.2">
      <c r="C20" s="9" t="s">
        <v>14</v>
      </c>
      <c r="D20" s="10" t="s">
        <v>21</v>
      </c>
      <c r="E20" s="39"/>
      <c r="F20" s="21">
        <v>0</v>
      </c>
      <c r="H20" s="12">
        <f t="shared" si="0"/>
        <v>0</v>
      </c>
    </row>
    <row r="21" spans="2:9" x14ac:dyDescent="0.2">
      <c r="C21" t="s">
        <v>15</v>
      </c>
      <c r="D21" s="1" t="s">
        <v>22</v>
      </c>
      <c r="E21" s="3">
        <v>1</v>
      </c>
      <c r="F21" s="20">
        <v>0</v>
      </c>
      <c r="H21" s="5">
        <f t="shared" si="0"/>
        <v>0</v>
      </c>
    </row>
    <row r="22" spans="2:9" x14ac:dyDescent="0.2">
      <c r="C22" t="s">
        <v>16</v>
      </c>
      <c r="D22" s="1" t="s">
        <v>23</v>
      </c>
      <c r="E22" s="3">
        <v>1</v>
      </c>
      <c r="F22" s="20">
        <f>Projectmanagement!$F$8</f>
        <v>0</v>
      </c>
      <c r="H22" s="5">
        <f t="shared" si="0"/>
        <v>0</v>
      </c>
    </row>
    <row r="23" spans="2:9" x14ac:dyDescent="0.2">
      <c r="C23" t="s">
        <v>6</v>
      </c>
      <c r="D23" s="1" t="s">
        <v>24</v>
      </c>
      <c r="E23" s="3">
        <v>1</v>
      </c>
      <c r="F23" s="20">
        <f>'PoC and Testing'!$E$13</f>
        <v>0</v>
      </c>
      <c r="H23" s="5">
        <f t="shared" si="0"/>
        <v>0</v>
      </c>
    </row>
    <row r="24" spans="2:9" x14ac:dyDescent="0.2">
      <c r="C24" t="s">
        <v>17</v>
      </c>
      <c r="D24" s="1" t="s">
        <v>84</v>
      </c>
      <c r="E24" s="3">
        <v>1</v>
      </c>
      <c r="F24" s="20">
        <f>'PoC and Testing'!$E$22</f>
        <v>0</v>
      </c>
      <c r="H24" s="5">
        <f t="shared" si="0"/>
        <v>0</v>
      </c>
    </row>
    <row r="25" spans="2:9" ht="13.5" thickBot="1" x14ac:dyDescent="0.25">
      <c r="C25" t="s">
        <v>72</v>
      </c>
      <c r="D25" s="1" t="s">
        <v>70</v>
      </c>
      <c r="E25" s="3">
        <v>1</v>
      </c>
      <c r="F25" s="20">
        <v>0</v>
      </c>
      <c r="H25" s="13">
        <f t="shared" si="0"/>
        <v>0</v>
      </c>
      <c r="I25" s="14"/>
    </row>
    <row r="26" spans="2:9" ht="13.5" thickTop="1" x14ac:dyDescent="0.2">
      <c r="D26" s="8" t="s">
        <v>33</v>
      </c>
      <c r="H26" s="5"/>
      <c r="I26" s="4">
        <f>SUM(H15:H25)</f>
        <v>0</v>
      </c>
    </row>
    <row r="28" spans="2:9" s="9" customFormat="1" ht="25.5" x14ac:dyDescent="0.2">
      <c r="B28" s="23" t="s">
        <v>30</v>
      </c>
      <c r="C28" s="24"/>
      <c r="D28" s="24"/>
      <c r="E28" s="25" t="s">
        <v>11</v>
      </c>
      <c r="F28" s="26" t="s">
        <v>28</v>
      </c>
      <c r="G28" s="26" t="s">
        <v>57</v>
      </c>
      <c r="H28" s="26" t="s">
        <v>29</v>
      </c>
    </row>
    <row r="29" spans="2:9" x14ac:dyDescent="0.2">
      <c r="C29" t="s">
        <v>1</v>
      </c>
      <c r="D29" t="s">
        <v>103</v>
      </c>
      <c r="E29" s="3">
        <f>E7</f>
        <v>4</v>
      </c>
      <c r="F29" s="3">
        <v>4</v>
      </c>
      <c r="G29" s="20"/>
      <c r="H29" s="5">
        <f>F29*G29*E29</f>
        <v>0</v>
      </c>
    </row>
    <row r="30" spans="2:9" x14ac:dyDescent="0.2">
      <c r="C30" t="s">
        <v>2</v>
      </c>
      <c r="D30" t="s">
        <v>104</v>
      </c>
      <c r="E30" s="3">
        <f>E8</f>
        <v>9</v>
      </c>
      <c r="F30" s="3">
        <v>4</v>
      </c>
      <c r="G30" s="20"/>
      <c r="H30" s="5">
        <f t="shared" ref="H30:H32" si="1">F30*G30*E30</f>
        <v>0</v>
      </c>
    </row>
    <row r="31" spans="2:9" x14ac:dyDescent="0.2">
      <c r="C31" t="s">
        <v>3</v>
      </c>
      <c r="D31" t="s">
        <v>26</v>
      </c>
      <c r="E31" s="3">
        <f>E7</f>
        <v>4</v>
      </c>
      <c r="F31" s="3">
        <v>4</v>
      </c>
      <c r="G31" s="20"/>
      <c r="H31" s="5">
        <f t="shared" si="1"/>
        <v>0</v>
      </c>
    </row>
    <row r="32" spans="2:9" ht="13.5" thickBot="1" x14ac:dyDescent="0.25">
      <c r="C32" t="s">
        <v>4</v>
      </c>
      <c r="D32" t="s">
        <v>27</v>
      </c>
      <c r="E32" s="3">
        <f>E8</f>
        <v>9</v>
      </c>
      <c r="F32" s="3">
        <v>4</v>
      </c>
      <c r="G32" s="20"/>
      <c r="H32" s="13">
        <f t="shared" si="1"/>
        <v>0</v>
      </c>
      <c r="I32" s="14"/>
    </row>
    <row r="33" spans="4:9" ht="13.5" thickTop="1" x14ac:dyDescent="0.2">
      <c r="D33" s="2" t="s">
        <v>112</v>
      </c>
      <c r="I33" s="5">
        <f>SUM(H29:H32)</f>
        <v>0</v>
      </c>
    </row>
    <row r="34" spans="4:9" ht="13.5" thickBot="1" x14ac:dyDescent="0.25">
      <c r="H34" s="7"/>
      <c r="I34" s="7"/>
    </row>
    <row r="35" spans="4:9" ht="13.5" thickTop="1" x14ac:dyDescent="0.2">
      <c r="D35" s="2" t="s">
        <v>34</v>
      </c>
      <c r="E35" s="15"/>
      <c r="F35" s="15"/>
      <c r="G35" s="2"/>
      <c r="H35" s="2"/>
      <c r="I35" s="16">
        <f>SUM(I12:I33)</f>
        <v>0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E14" sqref="E14"/>
    </sheetView>
  </sheetViews>
  <sheetFormatPr defaultRowHeight="12.75" x14ac:dyDescent="0.2"/>
  <cols>
    <col min="2" max="2" width="34.375" customWidth="1"/>
    <col min="4" max="4" width="15.25" customWidth="1"/>
  </cols>
  <sheetData>
    <row r="1" spans="1:6" x14ac:dyDescent="0.2">
      <c r="A1" s="2" t="s">
        <v>66</v>
      </c>
    </row>
    <row r="2" spans="1:6" x14ac:dyDescent="0.2">
      <c r="A2" s="2"/>
    </row>
    <row r="3" spans="1:6" x14ac:dyDescent="0.2">
      <c r="A3" s="2"/>
    </row>
    <row r="4" spans="1:6" x14ac:dyDescent="0.2">
      <c r="B4" s="2" t="s">
        <v>67</v>
      </c>
      <c r="C4" s="2" t="s">
        <v>11</v>
      </c>
      <c r="D4" s="2" t="s">
        <v>12</v>
      </c>
      <c r="E4" s="2" t="s">
        <v>35</v>
      </c>
    </row>
    <row r="5" spans="1:6" x14ac:dyDescent="0.2">
      <c r="B5" t="s">
        <v>59</v>
      </c>
      <c r="C5" s="29"/>
      <c r="D5" s="31"/>
      <c r="E5" s="5">
        <f>C5*D5</f>
        <v>0</v>
      </c>
    </row>
    <row r="6" spans="1:6" x14ac:dyDescent="0.2">
      <c r="B6" t="s">
        <v>60</v>
      </c>
      <c r="C6" s="29"/>
      <c r="D6" s="31"/>
      <c r="E6" s="5">
        <f>C6*D6</f>
        <v>0</v>
      </c>
    </row>
    <row r="7" spans="1:6" x14ac:dyDescent="0.2">
      <c r="B7" t="s">
        <v>61</v>
      </c>
      <c r="C7" s="29"/>
      <c r="D7" s="29"/>
      <c r="E7" s="5">
        <f t="shared" ref="E7:E11" si="0">C7*D7</f>
        <v>0</v>
      </c>
    </row>
    <row r="8" spans="1:6" x14ac:dyDescent="0.2">
      <c r="B8" t="s">
        <v>62</v>
      </c>
      <c r="C8" s="29"/>
      <c r="D8" s="29"/>
      <c r="E8" s="5">
        <f t="shared" si="0"/>
        <v>0</v>
      </c>
      <c r="F8" s="33"/>
    </row>
    <row r="9" spans="1:6" x14ac:dyDescent="0.2">
      <c r="B9" t="s">
        <v>63</v>
      </c>
      <c r="C9" s="29"/>
      <c r="D9" s="29"/>
      <c r="E9" s="5">
        <f t="shared" si="0"/>
        <v>0</v>
      </c>
    </row>
    <row r="10" spans="1:6" x14ac:dyDescent="0.2">
      <c r="B10" t="s">
        <v>64</v>
      </c>
      <c r="C10" s="29"/>
      <c r="D10" s="29"/>
      <c r="E10" s="5">
        <f t="shared" si="0"/>
        <v>0</v>
      </c>
    </row>
    <row r="11" spans="1:6" x14ac:dyDescent="0.2">
      <c r="B11" t="s">
        <v>65</v>
      </c>
      <c r="C11" s="29"/>
      <c r="D11" s="29"/>
      <c r="E11" s="5">
        <f t="shared" si="0"/>
        <v>0</v>
      </c>
    </row>
    <row r="12" spans="1:6" x14ac:dyDescent="0.2">
      <c r="B12" t="s">
        <v>87</v>
      </c>
      <c r="C12" s="29"/>
      <c r="D12" s="29"/>
      <c r="E12" s="5">
        <f t="shared" ref="E12" si="1">C12*D12</f>
        <v>0</v>
      </c>
    </row>
    <row r="13" spans="1:6" ht="13.5" thickBot="1" x14ac:dyDescent="0.25">
      <c r="E13" s="7"/>
    </row>
    <row r="14" spans="1:6" ht="13.5" thickTop="1" x14ac:dyDescent="0.2">
      <c r="B14" s="2" t="s">
        <v>68</v>
      </c>
      <c r="E14" s="5">
        <f>SUM(E5:E13)</f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F8" sqref="F8"/>
    </sheetView>
  </sheetViews>
  <sheetFormatPr defaultRowHeight="12.75" x14ac:dyDescent="0.2"/>
  <cols>
    <col min="2" max="2" width="15.75" customWidth="1"/>
    <col min="4" max="4" width="12" customWidth="1"/>
    <col min="5" max="5" width="13.5" customWidth="1"/>
    <col min="6" max="6" width="14.625" customWidth="1"/>
  </cols>
  <sheetData>
    <row r="1" spans="1:7" x14ac:dyDescent="0.2">
      <c r="A1" s="2" t="s">
        <v>86</v>
      </c>
    </row>
    <row r="2" spans="1:7" x14ac:dyDescent="0.2">
      <c r="A2" s="2"/>
    </row>
    <row r="3" spans="1:7" x14ac:dyDescent="0.2">
      <c r="C3" s="2" t="s">
        <v>11</v>
      </c>
      <c r="D3" s="2" t="s">
        <v>97</v>
      </c>
      <c r="E3" s="2" t="s">
        <v>35</v>
      </c>
    </row>
    <row r="4" spans="1:7" x14ac:dyDescent="0.2">
      <c r="B4" t="s">
        <v>98</v>
      </c>
      <c r="C4" s="29"/>
      <c r="D4" s="31"/>
      <c r="E4" s="5">
        <f>C4*D4</f>
        <v>0</v>
      </c>
    </row>
    <row r="5" spans="1:7" x14ac:dyDescent="0.2">
      <c r="B5" t="s">
        <v>69</v>
      </c>
      <c r="C5" s="29"/>
      <c r="D5" s="31"/>
      <c r="E5" s="5">
        <f>C5*D5</f>
        <v>0</v>
      </c>
    </row>
    <row r="6" spans="1:7" x14ac:dyDescent="0.2">
      <c r="B6" t="s">
        <v>47</v>
      </c>
      <c r="C6" s="29"/>
      <c r="D6" s="31"/>
      <c r="E6" s="4">
        <v>0</v>
      </c>
      <c r="G6" t="s">
        <v>96</v>
      </c>
    </row>
    <row r="7" spans="1:7" ht="13.5" thickBot="1" x14ac:dyDescent="0.25">
      <c r="E7" s="7"/>
      <c r="F7" s="7"/>
    </row>
    <row r="8" spans="1:7" ht="13.5" thickTop="1" x14ac:dyDescent="0.2">
      <c r="F8" s="34">
        <f>SUM(E4:E6)</f>
        <v>0</v>
      </c>
    </row>
    <row r="10" spans="1:7" ht="35.25" customHeight="1" x14ac:dyDescent="0.2">
      <c r="B10" s="2"/>
    </row>
    <row r="11" spans="1:7" x14ac:dyDescent="0.2">
      <c r="C11" s="35"/>
      <c r="D11" s="35"/>
      <c r="E11" s="2"/>
    </row>
    <row r="12" spans="1:7" x14ac:dyDescent="0.2">
      <c r="C12" s="36"/>
      <c r="D12" s="37"/>
      <c r="E12" s="5"/>
    </row>
    <row r="13" spans="1:7" x14ac:dyDescent="0.2">
      <c r="C13" s="36"/>
      <c r="D13" s="37"/>
      <c r="E13" s="5"/>
    </row>
    <row r="14" spans="1:7" x14ac:dyDescent="0.2">
      <c r="C14" s="36"/>
      <c r="D14" s="37"/>
      <c r="E14" s="5"/>
    </row>
    <row r="15" spans="1:7" x14ac:dyDescent="0.2">
      <c r="C15" s="36"/>
      <c r="D15" s="36"/>
    </row>
    <row r="16" spans="1:7" x14ac:dyDescent="0.2">
      <c r="C16" s="36"/>
      <c r="D16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E22" sqref="E22"/>
    </sheetView>
  </sheetViews>
  <sheetFormatPr defaultRowHeight="12.75" x14ac:dyDescent="0.2"/>
  <cols>
    <col min="2" max="2" width="37.125" customWidth="1"/>
  </cols>
  <sheetData>
    <row r="1" spans="1:7" x14ac:dyDescent="0.2">
      <c r="A1" s="2" t="s">
        <v>78</v>
      </c>
    </row>
    <row r="2" spans="1:7" x14ac:dyDescent="0.2">
      <c r="A2" s="2"/>
    </row>
    <row r="3" spans="1:7" x14ac:dyDescent="0.2">
      <c r="A3" s="2"/>
    </row>
    <row r="4" spans="1:7" x14ac:dyDescent="0.2">
      <c r="B4" s="2" t="s">
        <v>107</v>
      </c>
      <c r="C4" s="2" t="s">
        <v>11</v>
      </c>
      <c r="D4" s="2" t="s">
        <v>12</v>
      </c>
      <c r="E4" s="2" t="s">
        <v>35</v>
      </c>
    </row>
    <row r="5" spans="1:7" x14ac:dyDescent="0.2">
      <c r="B5" t="s">
        <v>105</v>
      </c>
      <c r="C5" s="29"/>
      <c r="D5" s="31"/>
      <c r="E5" s="5">
        <f>C5*D5</f>
        <v>0</v>
      </c>
    </row>
    <row r="6" spans="1:7" x14ac:dyDescent="0.2">
      <c r="B6" t="s">
        <v>106</v>
      </c>
      <c r="C6" s="29"/>
      <c r="D6" s="29"/>
      <c r="E6" s="5">
        <f t="shared" ref="E6:E17" si="0">C6*D6</f>
        <v>0</v>
      </c>
    </row>
    <row r="7" spans="1:7" x14ac:dyDescent="0.2">
      <c r="B7" t="s">
        <v>101</v>
      </c>
      <c r="C7" s="29"/>
      <c r="D7" s="29"/>
      <c r="E7" s="5">
        <f t="shared" si="0"/>
        <v>0</v>
      </c>
      <c r="F7" s="33"/>
    </row>
    <row r="8" spans="1:7" x14ac:dyDescent="0.2">
      <c r="B8" t="s">
        <v>79</v>
      </c>
      <c r="C8" s="29"/>
      <c r="D8" s="29"/>
      <c r="E8" s="5">
        <f t="shared" si="0"/>
        <v>0</v>
      </c>
    </row>
    <row r="9" spans="1:7" ht="38.25" x14ac:dyDescent="0.2">
      <c r="B9" s="1" t="s">
        <v>102</v>
      </c>
      <c r="C9" s="29"/>
      <c r="D9" s="29"/>
      <c r="E9" s="5">
        <f t="shared" si="0"/>
        <v>0</v>
      </c>
    </row>
    <row r="10" spans="1:7" x14ac:dyDescent="0.2">
      <c r="B10" t="s">
        <v>89</v>
      </c>
      <c r="C10" s="29"/>
      <c r="D10" s="29"/>
      <c r="E10" s="5">
        <f t="shared" ref="E10:E12" si="1">C10*D10</f>
        <v>0</v>
      </c>
    </row>
    <row r="11" spans="1:7" x14ac:dyDescent="0.2">
      <c r="B11" t="s">
        <v>108</v>
      </c>
      <c r="C11" s="29"/>
      <c r="D11" s="29"/>
      <c r="E11" s="5">
        <f t="shared" si="1"/>
        <v>0</v>
      </c>
      <c r="G11" t="s">
        <v>111</v>
      </c>
    </row>
    <row r="12" spans="1:7" ht="13.5" thickBot="1" x14ac:dyDescent="0.25">
      <c r="C12" s="29"/>
      <c r="D12" s="29"/>
      <c r="E12" s="41">
        <f t="shared" si="1"/>
        <v>0</v>
      </c>
    </row>
    <row r="13" spans="1:7" ht="13.5" thickTop="1" x14ac:dyDescent="0.2">
      <c r="B13" s="2" t="s">
        <v>83</v>
      </c>
      <c r="E13" s="5">
        <f>SUM(E5:E12)</f>
        <v>0</v>
      </c>
    </row>
    <row r="14" spans="1:7" x14ac:dyDescent="0.2">
      <c r="E14" s="5"/>
    </row>
    <row r="15" spans="1:7" x14ac:dyDescent="0.2">
      <c r="E15" s="5"/>
    </row>
    <row r="16" spans="1:7" x14ac:dyDescent="0.2">
      <c r="B16" t="s">
        <v>81</v>
      </c>
      <c r="C16" s="29"/>
      <c r="D16" s="29"/>
      <c r="E16" s="5">
        <f t="shared" si="0"/>
        <v>0</v>
      </c>
    </row>
    <row r="17" spans="2:7" x14ac:dyDescent="0.2">
      <c r="B17" t="s">
        <v>80</v>
      </c>
      <c r="C17" s="29"/>
      <c r="D17" s="29"/>
      <c r="E17" s="5">
        <f t="shared" si="0"/>
        <v>0</v>
      </c>
    </row>
    <row r="18" spans="2:7" x14ac:dyDescent="0.2">
      <c r="B18" t="s">
        <v>82</v>
      </c>
      <c r="C18" s="29"/>
      <c r="D18" s="31"/>
      <c r="E18" s="5">
        <f>C18*D18</f>
        <v>0</v>
      </c>
    </row>
    <row r="19" spans="2:7" x14ac:dyDescent="0.2">
      <c r="B19" t="s">
        <v>109</v>
      </c>
      <c r="C19" s="29"/>
      <c r="D19" s="29"/>
      <c r="E19" s="5">
        <f t="shared" ref="E19:E20" si="2">C19*D19</f>
        <v>0</v>
      </c>
    </row>
    <row r="20" spans="2:7" x14ac:dyDescent="0.2">
      <c r="B20" t="s">
        <v>108</v>
      </c>
      <c r="C20" s="29"/>
      <c r="D20" s="29"/>
      <c r="E20" s="5">
        <f t="shared" si="2"/>
        <v>0</v>
      </c>
      <c r="G20" t="s">
        <v>110</v>
      </c>
    </row>
    <row r="21" spans="2:7" ht="13.5" thickBot="1" x14ac:dyDescent="0.25">
      <c r="E21" s="7"/>
    </row>
    <row r="22" spans="2:7" ht="13.5" thickTop="1" x14ac:dyDescent="0.2">
      <c r="B22" s="2" t="s">
        <v>68</v>
      </c>
      <c r="E22" s="5">
        <f>SUM(E16:E21)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workbookViewId="0">
      <selection activeCell="F14" sqref="F14"/>
    </sheetView>
  </sheetViews>
  <sheetFormatPr defaultRowHeight="12.75" x14ac:dyDescent="0.2"/>
  <cols>
    <col min="1" max="1" width="1.375" customWidth="1"/>
    <col min="2" max="2" width="2" customWidth="1"/>
    <col min="4" max="4" width="44.5" customWidth="1"/>
    <col min="6" max="6" width="27.125" customWidth="1"/>
  </cols>
  <sheetData>
    <row r="2" spans="2:6" x14ac:dyDescent="0.2">
      <c r="D2" s="30" t="s">
        <v>49</v>
      </c>
      <c r="E2" s="40"/>
      <c r="F2" s="40"/>
    </row>
    <row r="3" spans="2:6" x14ac:dyDescent="0.2">
      <c r="D3" s="30" t="s">
        <v>50</v>
      </c>
      <c r="E3" s="40"/>
      <c r="F3" s="40"/>
    </row>
    <row r="4" spans="2:6" x14ac:dyDescent="0.2">
      <c r="E4" s="3"/>
      <c r="F4" s="3"/>
    </row>
    <row r="5" spans="2:6" x14ac:dyDescent="0.2">
      <c r="E5" s="3"/>
      <c r="F5" s="3"/>
    </row>
    <row r="6" spans="2:6" ht="38.25" x14ac:dyDescent="0.2">
      <c r="B6" s="38"/>
      <c r="C6" s="18"/>
      <c r="D6" s="38" t="s">
        <v>95</v>
      </c>
      <c r="E6" s="19" t="s">
        <v>11</v>
      </c>
      <c r="F6" s="19" t="s">
        <v>12</v>
      </c>
    </row>
    <row r="7" spans="2:6" x14ac:dyDescent="0.2">
      <c r="B7" s="17"/>
      <c r="C7" s="18"/>
      <c r="D7" s="18"/>
      <c r="E7" s="19"/>
      <c r="F7" s="19"/>
    </row>
    <row r="8" spans="2:6" x14ac:dyDescent="0.2">
      <c r="B8" s="9"/>
      <c r="C8" s="9" t="s">
        <v>91</v>
      </c>
      <c r="D8" s="10" t="s">
        <v>90</v>
      </c>
      <c r="E8" s="39"/>
      <c r="F8" s="27">
        <v>0</v>
      </c>
    </row>
    <row r="9" spans="2:6" x14ac:dyDescent="0.2">
      <c r="C9" s="9" t="s">
        <v>92</v>
      </c>
      <c r="D9" s="10" t="s">
        <v>90</v>
      </c>
      <c r="E9" s="40"/>
      <c r="F9" s="22">
        <v>0</v>
      </c>
    </row>
    <row r="10" spans="2:6" x14ac:dyDescent="0.2">
      <c r="C10" s="32" t="s">
        <v>93</v>
      </c>
      <c r="D10" s="10" t="s">
        <v>90</v>
      </c>
      <c r="E10" s="40"/>
      <c r="F10" s="22">
        <v>0</v>
      </c>
    </row>
    <row r="11" spans="2:6" x14ac:dyDescent="0.2">
      <c r="C11" s="32" t="s">
        <v>94</v>
      </c>
      <c r="D11" s="10" t="s">
        <v>90</v>
      </c>
      <c r="E11" s="40"/>
      <c r="F11" s="22">
        <v>0</v>
      </c>
    </row>
    <row r="12" spans="2:6" x14ac:dyDescent="0.2">
      <c r="C12" s="32"/>
      <c r="D12" s="1" t="s">
        <v>45</v>
      </c>
      <c r="E12" s="40"/>
      <c r="F12" s="22">
        <v>0</v>
      </c>
    </row>
    <row r="13" spans="2:6" ht="13.5" thickBot="1" x14ac:dyDescent="0.25">
      <c r="F13" s="7"/>
    </row>
    <row r="14" spans="2:6" ht="13.5" thickTop="1" x14ac:dyDescent="0.2">
      <c r="D14" s="10" t="s">
        <v>35</v>
      </c>
      <c r="F14" s="5">
        <f>SUM(F8:F13)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D34" sqref="D34"/>
    </sheetView>
  </sheetViews>
  <sheetFormatPr defaultRowHeight="12.75" x14ac:dyDescent="0.2"/>
  <cols>
    <col min="1" max="1" width="2" customWidth="1"/>
    <col min="2" max="2" width="6" customWidth="1"/>
    <col min="3" max="3" width="4.125" customWidth="1"/>
    <col min="4" max="4" width="56.375" customWidth="1"/>
    <col min="5" max="5" width="7.125" style="3" customWidth="1"/>
    <col min="6" max="6" width="11.75" style="3" bestFit="1" customWidth="1"/>
    <col min="7" max="7" width="12.625" customWidth="1"/>
    <col min="8" max="8" width="12.5" customWidth="1"/>
    <col min="9" max="9" width="13.625" customWidth="1"/>
    <col min="10" max="10" width="6.875" customWidth="1"/>
    <col min="11" max="11" width="6.125" customWidth="1"/>
  </cols>
  <sheetData>
    <row r="1" spans="1:10" x14ac:dyDescent="0.2">
      <c r="A1" s="2" t="s">
        <v>41</v>
      </c>
    </row>
    <row r="2" spans="1:10" x14ac:dyDescent="0.2">
      <c r="A2" s="2"/>
    </row>
    <row r="3" spans="1:10" x14ac:dyDescent="0.2">
      <c r="D3" s="30" t="s">
        <v>49</v>
      </c>
    </row>
    <row r="4" spans="1:10" x14ac:dyDescent="0.2">
      <c r="D4" s="30" t="s">
        <v>50</v>
      </c>
    </row>
    <row r="7" spans="1:10" ht="13.5" customHeight="1" x14ac:dyDescent="0.2">
      <c r="B7" s="17" t="s">
        <v>42</v>
      </c>
      <c r="C7" s="18"/>
      <c r="D7" s="18"/>
      <c r="E7" s="19" t="s">
        <v>11</v>
      </c>
      <c r="F7" s="19" t="s">
        <v>12</v>
      </c>
      <c r="G7" s="17"/>
      <c r="H7" s="19" t="s">
        <v>13</v>
      </c>
      <c r="I7" s="19"/>
      <c r="J7" s="19"/>
    </row>
    <row r="8" spans="1:10" ht="13.5" customHeight="1" x14ac:dyDescent="0.2">
      <c r="B8" s="17"/>
      <c r="C8" s="18"/>
      <c r="D8" s="18"/>
      <c r="E8" s="19"/>
      <c r="F8" s="19"/>
      <c r="G8" s="17"/>
      <c r="H8" s="19"/>
      <c r="I8" s="19" t="s">
        <v>32</v>
      </c>
      <c r="J8" s="19" t="s">
        <v>43</v>
      </c>
    </row>
    <row r="9" spans="1:10" s="9" customFormat="1" ht="25.5" x14ac:dyDescent="0.2">
      <c r="C9" s="9" t="s">
        <v>7</v>
      </c>
      <c r="D9" s="10" t="s">
        <v>10</v>
      </c>
      <c r="E9" s="11">
        <v>1</v>
      </c>
      <c r="F9" s="27"/>
      <c r="G9" s="12">
        <f>E9*F9</f>
        <v>0</v>
      </c>
      <c r="I9" s="28"/>
      <c r="J9" s="28"/>
    </row>
    <row r="10" spans="1:10" x14ac:dyDescent="0.2">
      <c r="C10" s="9" t="s">
        <v>37</v>
      </c>
      <c r="D10" s="1" t="s">
        <v>51</v>
      </c>
      <c r="E10" s="3">
        <v>1</v>
      </c>
      <c r="F10" s="22"/>
      <c r="G10" s="12">
        <f>E10*F10</f>
        <v>0</v>
      </c>
      <c r="I10" s="29"/>
      <c r="J10" s="29"/>
    </row>
    <row r="11" spans="1:10" x14ac:dyDescent="0.2">
      <c r="C11" s="32" t="s">
        <v>38</v>
      </c>
      <c r="D11" s="1" t="s">
        <v>52</v>
      </c>
      <c r="E11" s="3">
        <v>1</v>
      </c>
      <c r="F11" s="22"/>
      <c r="G11" s="12">
        <f t="shared" ref="G11:G13" si="0">E11*F11</f>
        <v>0</v>
      </c>
      <c r="I11" s="29"/>
      <c r="J11" s="29"/>
    </row>
    <row r="12" spans="1:10" x14ac:dyDescent="0.2">
      <c r="C12" s="32"/>
      <c r="D12" s="1" t="s">
        <v>44</v>
      </c>
      <c r="E12" s="3">
        <v>1</v>
      </c>
      <c r="F12" s="22"/>
      <c r="G12" s="12">
        <f t="shared" si="0"/>
        <v>0</v>
      </c>
      <c r="I12" s="29"/>
      <c r="J12" s="29"/>
    </row>
    <row r="13" spans="1:10" x14ac:dyDescent="0.2">
      <c r="C13" s="32"/>
      <c r="D13" s="1" t="s">
        <v>45</v>
      </c>
      <c r="E13" s="3">
        <v>1</v>
      </c>
      <c r="F13" s="22"/>
      <c r="G13" s="12">
        <f t="shared" si="0"/>
        <v>0</v>
      </c>
      <c r="I13" s="29"/>
      <c r="J13" s="29"/>
    </row>
    <row r="14" spans="1:10" x14ac:dyDescent="0.2">
      <c r="D14" s="1"/>
      <c r="G14" s="5"/>
    </row>
    <row r="15" spans="1:10" x14ac:dyDescent="0.2">
      <c r="B15" s="17" t="s">
        <v>58</v>
      </c>
      <c r="C15" s="18"/>
      <c r="D15" s="18"/>
      <c r="E15" s="19" t="s">
        <v>11</v>
      </c>
      <c r="F15" s="19" t="s">
        <v>12</v>
      </c>
      <c r="G15" s="17"/>
      <c r="H15" s="19" t="s">
        <v>13</v>
      </c>
      <c r="I15" s="19"/>
      <c r="J15" s="19"/>
    </row>
    <row r="16" spans="1:10" s="9" customFormat="1" x14ac:dyDescent="0.2">
      <c r="C16" s="9" t="s">
        <v>1</v>
      </c>
      <c r="D16" s="10" t="s">
        <v>53</v>
      </c>
      <c r="E16" s="11">
        <v>1</v>
      </c>
      <c r="F16" s="21"/>
      <c r="H16" s="12">
        <f>E16*F16</f>
        <v>0</v>
      </c>
    </row>
    <row r="17" spans="3:9" s="9" customFormat="1" x14ac:dyDescent="0.2">
      <c r="C17" t="s">
        <v>2</v>
      </c>
      <c r="D17" s="10" t="s">
        <v>71</v>
      </c>
      <c r="E17" s="11">
        <v>1</v>
      </c>
      <c r="F17" s="21"/>
      <c r="H17" s="12"/>
    </row>
    <row r="18" spans="3:9" x14ac:dyDescent="0.2">
      <c r="C18" t="s">
        <v>3</v>
      </c>
      <c r="D18" s="1" t="s">
        <v>46</v>
      </c>
      <c r="E18" s="3">
        <v>1</v>
      </c>
      <c r="F18" s="20"/>
      <c r="H18" s="5">
        <f t="shared" ref="H18:H31" si="1">E18*F18</f>
        <v>0</v>
      </c>
    </row>
    <row r="19" spans="3:9" x14ac:dyDescent="0.2">
      <c r="C19" t="s">
        <v>4</v>
      </c>
      <c r="D19" s="1" t="s">
        <v>54</v>
      </c>
      <c r="E19" s="3">
        <v>1</v>
      </c>
      <c r="F19" s="20"/>
      <c r="H19" s="5">
        <f t="shared" si="1"/>
        <v>0</v>
      </c>
    </row>
    <row r="20" spans="3:9" x14ac:dyDescent="0.2">
      <c r="C20" t="s">
        <v>5</v>
      </c>
      <c r="D20" t="s">
        <v>59</v>
      </c>
      <c r="E20" s="3">
        <v>1</v>
      </c>
      <c r="F20" s="20"/>
      <c r="H20" s="5">
        <f t="shared" si="1"/>
        <v>0</v>
      </c>
    </row>
    <row r="21" spans="3:9" x14ac:dyDescent="0.2">
      <c r="C21" s="9" t="s">
        <v>14</v>
      </c>
      <c r="D21" t="s">
        <v>60</v>
      </c>
      <c r="E21" s="3">
        <v>1</v>
      </c>
      <c r="F21" s="20"/>
      <c r="H21" s="5">
        <f t="shared" si="1"/>
        <v>0</v>
      </c>
    </row>
    <row r="22" spans="3:9" x14ac:dyDescent="0.2">
      <c r="C22" t="s">
        <v>15</v>
      </c>
      <c r="D22" t="s">
        <v>61</v>
      </c>
      <c r="E22" s="3">
        <v>1</v>
      </c>
      <c r="F22" s="20"/>
      <c r="H22" s="5">
        <f t="shared" ref="H22:H26" si="2">E22*F22</f>
        <v>0</v>
      </c>
    </row>
    <row r="23" spans="3:9" x14ac:dyDescent="0.2">
      <c r="C23" t="s">
        <v>16</v>
      </c>
      <c r="D23" t="s">
        <v>62</v>
      </c>
      <c r="E23" s="3">
        <v>1</v>
      </c>
      <c r="F23" s="20"/>
      <c r="H23" s="5">
        <f t="shared" si="2"/>
        <v>0</v>
      </c>
    </row>
    <row r="24" spans="3:9" x14ac:dyDescent="0.2">
      <c r="C24" t="s">
        <v>6</v>
      </c>
      <c r="D24" t="s">
        <v>63</v>
      </c>
      <c r="E24" s="3">
        <v>1</v>
      </c>
      <c r="F24" s="20"/>
      <c r="H24" s="5">
        <f t="shared" si="2"/>
        <v>0</v>
      </c>
    </row>
    <row r="25" spans="3:9" x14ac:dyDescent="0.2">
      <c r="C25" t="s">
        <v>17</v>
      </c>
      <c r="D25" t="s">
        <v>64</v>
      </c>
      <c r="E25" s="3">
        <v>1</v>
      </c>
      <c r="F25" s="20"/>
      <c r="H25" s="5">
        <f t="shared" si="2"/>
        <v>0</v>
      </c>
    </row>
    <row r="26" spans="3:9" x14ac:dyDescent="0.2">
      <c r="C26" s="9" t="s">
        <v>72</v>
      </c>
      <c r="D26" t="s">
        <v>65</v>
      </c>
      <c r="E26" s="3">
        <v>1</v>
      </c>
      <c r="F26" s="20"/>
      <c r="H26" s="5">
        <f t="shared" si="2"/>
        <v>0</v>
      </c>
    </row>
    <row r="27" spans="3:9" s="9" customFormat="1" x14ac:dyDescent="0.2">
      <c r="C27" t="s">
        <v>73</v>
      </c>
      <c r="D27" s="10" t="s">
        <v>55</v>
      </c>
      <c r="E27" s="11">
        <v>1</v>
      </c>
      <c r="F27" s="21"/>
      <c r="H27" s="12">
        <f t="shared" si="1"/>
        <v>0</v>
      </c>
    </row>
    <row r="28" spans="3:9" x14ac:dyDescent="0.2">
      <c r="C28" t="s">
        <v>74</v>
      </c>
      <c r="D28" s="1" t="s">
        <v>48</v>
      </c>
      <c r="E28" s="3">
        <v>1</v>
      </c>
      <c r="F28" s="20"/>
      <c r="H28" s="5">
        <f t="shared" si="1"/>
        <v>0</v>
      </c>
    </row>
    <row r="29" spans="3:9" x14ac:dyDescent="0.2">
      <c r="C29" t="s">
        <v>75</v>
      </c>
      <c r="D29" s="1" t="s">
        <v>47</v>
      </c>
      <c r="E29" s="3">
        <v>1</v>
      </c>
      <c r="F29" s="20"/>
      <c r="H29" s="5">
        <f t="shared" si="1"/>
        <v>0</v>
      </c>
    </row>
    <row r="30" spans="3:9" x14ac:dyDescent="0.2">
      <c r="C30" t="s">
        <v>76</v>
      </c>
      <c r="E30" s="3">
        <v>1</v>
      </c>
      <c r="F30" s="20"/>
      <c r="H30" s="5">
        <f t="shared" si="1"/>
        <v>0</v>
      </c>
    </row>
    <row r="31" spans="3:9" ht="13.5" thickBot="1" x14ac:dyDescent="0.25">
      <c r="C31" s="9" t="s">
        <v>77</v>
      </c>
      <c r="E31" s="3">
        <v>1</v>
      </c>
      <c r="F31" s="20"/>
      <c r="H31" s="13">
        <f t="shared" si="1"/>
        <v>0</v>
      </c>
    </row>
    <row r="32" spans="3:9" ht="13.5" thickTop="1" x14ac:dyDescent="0.2">
      <c r="H32" s="5"/>
      <c r="I3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Master sheet TCO</vt:lpstr>
      <vt:lpstr>Training</vt:lpstr>
      <vt:lpstr>Projectmanagement</vt:lpstr>
      <vt:lpstr>PoC and Testing</vt:lpstr>
      <vt:lpstr>Additional agreement</vt:lpstr>
      <vt:lpstr>Options</vt:lpstr>
    </vt:vector>
  </TitlesOfParts>
  <Company>Schiphol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Stadman Robaard, Hendrik</dc:creator>
  <cp:lastModifiedBy>Stadman Robaard, Hendrik</cp:lastModifiedBy>
  <cp:lastPrinted>2018-01-31T15:42:51Z</cp:lastPrinted>
  <dcterms:created xsi:type="dcterms:W3CDTF">2018-01-25T13:19:41Z</dcterms:created>
  <dcterms:modified xsi:type="dcterms:W3CDTF">2018-02-20T14:05:44Z</dcterms:modified>
</cp:coreProperties>
</file>